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6" i="1" l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<sst xmlns="http://schemas.openxmlformats.org/spreadsheetml/2006/main" count="75" uniqueCount="67">
  <si>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</si>
  <si>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</si>
  <si>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</si>
  <si>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145 Лот № 2 от 01.12.2014 предлагаем поставку Кранов шаровых стальных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</si>
  <si>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</si>
  <si>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</si>
  <si>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</si>
  <si>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</si>
  <si>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</si>
  <si>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</si>
  <si>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</si>
  <si>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</si>
  <si>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</si>
  <si>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</si>
  <si>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</si>
  <si>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</si>
  <si>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</si>
  <si>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</si>
  <si>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</si>
  <si>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</si>
  <si>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</si>
  <si>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</si>
  <si>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</si>
  <si>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</si>
  <si>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</si>
  <si>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</si>
  <si>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</si>
  <si>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</si>
  <si>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</si>
  <si>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</si>
  <si>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</si>
  <si>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</si>
  <si>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</si>
  <si>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</si>
  <si>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</si>
  <si>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</si>
  <si>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</si>
  <si>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</si>
  <si>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</si>
  <si>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</si>
  <si>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</si>
  <si>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</si>
  <si>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</si>
  <si>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</si>
  <si>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Кран шаровый X3777 Danfoss Socla муфт.полнопроход.разб. из нерж.стали, арт:149B6043</t>
  </si>
  <si>
    <t>шт</t>
  </si>
  <si>
    <t>Кран LD шаровой Ду40 Ру40 КШ.Ц.Ф.040/032.040.02 фланцевый</t>
  </si>
  <si>
    <t>Кран шаровый запорный Ру16 КШ-11с67п Ду100/98 фланцевый</t>
  </si>
  <si>
    <t>Кран шаровый запорный Ру16 КШ-11с67п Ду150/146, фланцевый</t>
  </si>
  <si>
    <t>Кран шаровый фланц. Ру16 11с67п  Ду200/198, с приводным редуктором, нерж.шар</t>
  </si>
  <si>
    <t>Кран шаровой NAVAL Ру 40 Ду 50 п/прив. (284409)</t>
  </si>
  <si>
    <t>Кран шаровый фланцевый Naval  Ру16 285511 DN80</t>
  </si>
  <si>
    <t>Кран шаровый фланцевый Naval  Ру16 285512 DN100</t>
  </si>
  <si>
    <t>Кран шаровый Naval Ру40 286559 Ду50  нержав.фланц.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</si>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</sst>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tabSelected="1" topLeftCell="A49" workbookViewId="0">
      <selection activeCell="B10" sqref="B10:E10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34.5" x14ac:dyDescent="0.25">
      <c r="A35" s="52">
        <v>1</v>
      </c>
      <c r="B35" s="20" t="s">
        <v>44</v>
      </c>
      <c r="C35" s="20" t="s">
        <v>45</v>
      </c>
      <c r="D35" s="15">
        <v>9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46</v>
      </c>
      <c r="C36" s="20" t="s">
        <v>45</v>
      </c>
      <c r="D36" s="15">
        <v>4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47</v>
      </c>
      <c r="C37" s="20" t="s">
        <v>45</v>
      </c>
      <c r="D37" s="15">
        <v>2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48</v>
      </c>
      <c r="C38" s="20" t="s">
        <v>45</v>
      </c>
      <c r="D38" s="15">
        <v>5</v>
      </c>
      <c r="E38" s="20"/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49</v>
      </c>
      <c r="C39" s="20" t="s">
        <v>45</v>
      </c>
      <c r="D39" s="15">
        <v>5</v>
      </c>
      <c r="E39" s="20"/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50</v>
      </c>
      <c r="C40" s="20" t="s">
        <v>45</v>
      </c>
      <c r="D40" s="15">
        <v>4</v>
      </c>
      <c r="E40" s="20"/>
      <c r="F40" s="20"/>
      <c r="G40" s="25">
        <v>0</v>
      </c>
      <c r="H40" s="48">
        <f>ROUND(D40*ROUND(G40,2),2)</f>
        <v>0</v>
      </c>
    </row>
    <row r="41" spans="1:8" s="9" customFormat="1" ht="23.25" x14ac:dyDescent="0.25">
      <c r="A41" s="52">
        <v>7</v>
      </c>
      <c r="B41" s="20" t="s">
        <v>51</v>
      </c>
      <c r="C41" s="20" t="s">
        <v>45</v>
      </c>
      <c r="D41" s="15">
        <v>9</v>
      </c>
      <c r="E41" s="20"/>
      <c r="F41" s="20"/>
      <c r="G41" s="25">
        <v>0</v>
      </c>
      <c r="H41" s="48">
        <f>ROUND(D41*ROUND(G41,2),2)</f>
        <v>0</v>
      </c>
    </row>
    <row r="42" spans="1:8" s="9" customFormat="1" ht="23.25" x14ac:dyDescent="0.25">
      <c r="A42" s="52">
        <v>8</v>
      </c>
      <c r="B42" s="20" t="s">
        <v>52</v>
      </c>
      <c r="C42" s="20" t="s">
        <v>45</v>
      </c>
      <c r="D42" s="15">
        <v>4</v>
      </c>
      <c r="E42" s="20"/>
      <c r="F42" s="20"/>
      <c r="G42" s="25">
        <v>0</v>
      </c>
      <c r="H42" s="48">
        <f>ROUND(D42*ROUND(G42,2),2)</f>
        <v>0</v>
      </c>
    </row>
    <row r="43" spans="1:8" s="9" customFormat="1" ht="23.25" x14ac:dyDescent="0.25">
      <c r="A43" s="52">
        <v>9</v>
      </c>
      <c r="B43" s="20" t="s">
        <v>53</v>
      </c>
      <c r="C43" s="20" t="s">
        <v>45</v>
      </c>
      <c r="D43" s="15">
        <v>6</v>
      </c>
      <c r="E43" s="20"/>
      <c r="F43" s="20"/>
      <c r="G43" s="25">
        <v>0</v>
      </c>
      <c r="H43" s="48">
        <f>ROUND(D43*ROUND(G43,2),2)</f>
        <v>0</v>
      </c>
    </row>
    <row r="44" spans="1:8" x14ac:dyDescent="0.25">
      <c r="A44" s="56"/>
      <c r="B44" s="5" t="s">
        <v>54</v>
      </c>
      <c r="C44" s="26"/>
      <c r="D44" s="6" t="s">
        <v>55</v>
      </c>
      <c r="E44" s="26"/>
      <c r="F44" s="26"/>
      <c r="G44" s="26"/>
      <c r="H44" s="49">
        <f>SUM(H34:H43)</f>
        <v>0</v>
      </c>
    </row>
    <row r="45" spans="1:8" x14ac:dyDescent="0.25">
      <c r="A45" s="56"/>
      <c r="B45" s="5" t="s">
        <v>56</v>
      </c>
      <c r="C45" s="26"/>
      <c r="D45" s="26"/>
      <c r="E45" s="26"/>
      <c r="F45" s="26"/>
      <c r="G45" s="26"/>
      <c r="H45" s="49">
        <f>H44*0.18</f>
        <v>0</v>
      </c>
    </row>
    <row r="46" spans="1:8" ht="15.75" thickBot="1" x14ac:dyDescent="0.3">
      <c r="A46" s="57"/>
      <c r="B46" s="33" t="s">
        <v>57</v>
      </c>
      <c r="C46" s="32"/>
      <c r="D46" s="32"/>
      <c r="E46" s="32"/>
      <c r="F46" s="32"/>
      <c r="G46" s="32"/>
      <c r="H46" s="50">
        <f>SUM(H44:H45)</f>
        <v>0</v>
      </c>
    </row>
    <row r="47" spans="1:8" ht="39.950000000000003" customHeight="1" x14ac:dyDescent="0.25">
      <c r="B47" s="27" t="s">
        <v>58</v>
      </c>
      <c r="C47" s="28"/>
      <c r="D47" s="28"/>
      <c r="E47" s="28"/>
      <c r="F47" s="28"/>
      <c r="G47" s="28"/>
      <c r="H47" s="28"/>
    </row>
    <row r="48" spans="1:8" ht="20.100000000000001" customHeight="1" x14ac:dyDescent="0.25">
      <c r="B48" s="29" t="s">
        <v>59</v>
      </c>
      <c r="C48" s="4"/>
      <c r="D48" s="4"/>
      <c r="E48" s="4"/>
      <c r="F48" s="4"/>
      <c r="G48" s="4"/>
      <c r="H48" s="4"/>
    </row>
    <row r="49" spans="2:8" x14ac:dyDescent="0.25">
      <c r="B49" s="3" t="s">
        <v>60</v>
      </c>
      <c r="C49" s="2"/>
      <c r="D49" s="2"/>
      <c r="E49" s="2"/>
      <c r="F49" s="2"/>
      <c r="G49" s="2"/>
      <c r="H49" s="2"/>
    </row>
    <row r="50" spans="2:8" x14ac:dyDescent="0.25">
      <c r="B50" s="1" t="s">
        <v>61</v>
      </c>
      <c r="C50" s="2"/>
      <c r="D50" s="2"/>
      <c r="E50" s="2"/>
      <c r="F50" s="2"/>
      <c r="G50" s="2"/>
      <c r="H50" s="2"/>
    </row>
    <row r="51" spans="2:8" x14ac:dyDescent="0.25">
      <c r="B51" s="1" t="s">
        <v>62</v>
      </c>
      <c r="C51" s="2"/>
      <c r="D51" s="2"/>
      <c r="E51" s="2"/>
      <c r="F51" s="2"/>
      <c r="G51" s="2"/>
      <c r="H51" s="2"/>
    </row>
    <row r="53" spans="2:8" s="9" customFormat="1" x14ac:dyDescent="0.25">
      <c r="B53" s="30" t="s">
        <v>63</v>
      </c>
      <c r="D53" s="30" t="s">
        <v>64</v>
      </c>
      <c r="H53" s="30" t="s">
        <v>65</v>
      </c>
    </row>
    <row r="55" spans="2:8" x14ac:dyDescent="0.25">
      <c r="B55" s="31" t="s">
        <v>66</v>
      </c>
    </row>
  </sheetData>
  <mergeCells count="65">
    <mergeCell ref="B49:H49"/>
    <mergeCell ref="B50:H50"/>
    <mergeCell ref="B51:H51"/>
    <mergeCell ref="C32:E32"/>
    <mergeCell ref="F32:H32"/>
    <mergeCell ref="C33:E33"/>
    <mergeCell ref="F33:H33"/>
    <mergeCell ref="B47:H47"/>
    <mergeCell ref="B48:H48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2014-12-01T14:01:07Z</dcterms:created>
  <dcterms:modified xsi:type="dcterms:W3CDTF">2014-12-01T14:01:52Z</dcterms:modified>
</cp:coreProperties>
</file>